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хемы\Аттенюатор\"/>
    </mc:Choice>
  </mc:AlternateContent>
  <bookViews>
    <workbookView xWindow="0" yWindow="0" windowWidth="6855" windowHeight="5475"/>
  </bookViews>
  <sheets>
    <sheet name="Расчет аттенюатор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F8" i="1"/>
  <c r="C9" i="1" l="1"/>
  <c r="B10" i="1"/>
  <c r="F9" i="1"/>
  <c r="E9" i="1" s="1"/>
  <c r="I9" i="1"/>
  <c r="I8" i="1" s="1"/>
  <c r="H8" i="1" s="1"/>
  <c r="I3" i="1"/>
  <c r="I2" i="1" s="1"/>
  <c r="H2" i="1" s="1"/>
  <c r="F2" i="1"/>
  <c r="F3" i="1" s="1"/>
  <c r="E3" i="1" s="1"/>
  <c r="C3" i="1"/>
  <c r="C2" i="1"/>
  <c r="B4" i="1" l="1"/>
</calcChain>
</file>

<file path=xl/sharedStrings.xml><?xml version="1.0" encoding="utf-8"?>
<sst xmlns="http://schemas.openxmlformats.org/spreadsheetml/2006/main" count="25" uniqueCount="12">
  <si>
    <t>Аттенюатор небалансный</t>
  </si>
  <si>
    <t>R1(Ом)=</t>
  </si>
  <si>
    <t>R2(Ом)=</t>
  </si>
  <si>
    <t>V/V(дБ)=</t>
  </si>
  <si>
    <t>Аттенюатор балансный</t>
  </si>
  <si>
    <t>R3=R4=</t>
  </si>
  <si>
    <t>R5(Ом)=</t>
  </si>
  <si>
    <t>Для ввода значений только желтые поля!!!</t>
  </si>
  <si>
    <t>Rвх(Ом)=</t>
  </si>
  <si>
    <t>Rвых(Ом)=</t>
  </si>
  <si>
    <t>Выходное сопротивление источника сигнала</t>
  </si>
  <si>
    <t>Входное сопротивление усилителя/микшера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</si>
</sst>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0" tint="-0.14999847407452621"/>
      <name val="Calibri"/>
      <family val="2"/>
      <charset val="204"/>
      <scheme val="minor"/>
    </font>
    <font>
      <b/>
      <sz val="11"/>
      <color theme="8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6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 tint="0.34998626667073579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0" borderId="5" xfId="0" applyBorder="1"/>
    <xf numFmtId="0" fontId="0" fillId="0" borderId="6" xfId="0" applyBorder="1"/>
    <xf numFmtId="0" fontId="0" fillId="2" borderId="1" xfId="0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 applyProtection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/>
    <xf numFmtId="0" fontId="0" fillId="2" borderId="10" xfId="0" applyFill="1" applyBorder="1" applyAlignment="1" applyProtection="1">
      <alignment horizontal="center"/>
      <protection locked="0"/>
    </xf>
    <xf numFmtId="0" fontId="1" fillId="0" borderId="0" xfId="0" applyFont="1" applyProtection="1"/>
    <xf numFmtId="0" fontId="0" fillId="0" borderId="0" xfId="0" applyBorder="1" applyProtection="1"/>
    <xf numFmtId="0" fontId="3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3" fontId="4" fillId="2" borderId="11" xfId="0" applyNumberFormat="1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5" fillId="3" borderId="12" xfId="0" applyFont="1" applyFill="1" applyBorder="1" applyProtection="1"/>
    <xf numFmtId="0" fontId="5" fillId="3" borderId="11" xfId="0" applyFont="1" applyFill="1" applyBorder="1" applyProtection="1"/>
    <xf numFmtId="0" fontId="0" fillId="0" borderId="0" xfId="0" applyFont="1" applyAlignment="1" applyProtection="1">
      <alignment horizontal="left"/>
    </xf>
    <xf numFmtId="0" fontId="6" fillId="4" borderId="0" xfId="0" applyFont="1" applyFill="1" applyProtection="1"/>
    <xf numFmtId="0" fontId="0" fillId="4" borderId="0" xfId="0" applyFill="1" applyProtection="1"/>
    <xf numFmtId="0" fontId="2" fillId="4" borderId="0" xfId="0" applyFont="1" applyFill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17320</xdr:colOff>
      <xdr:row>0</xdr:row>
      <xdr:rowOff>0</xdr:rowOff>
    </xdr:from>
    <xdr:to>
      <xdr:col>10</xdr:col>
      <xdr:colOff>262860</xdr:colOff>
      <xdr:row>10</xdr:row>
      <xdr:rowOff>181841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1706" y="0"/>
          <a:ext cx="1457813" cy="2277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="90" zoomScaleNormal="90" workbookViewId="0">
      <selection activeCell="B2" sqref="B2"/>
    </sheetView>
  </sheetViews>
  <sheetFormatPr defaultRowHeight="15" x14ac:dyDescent="0.25"/>
  <cols>
    <col min="1" max="1" width="10.5703125" customWidth="1"/>
    <col min="2" max="2" width="16.42578125" customWidth="1"/>
    <col min="5" max="5" width="12.140625" customWidth="1"/>
    <col min="8" max="8" width="12" bestFit="1" customWidth="1"/>
  </cols>
  <sheetData>
    <row r="1" spans="1:11" ht="21.75" thickBot="1" x14ac:dyDescent="0.4">
      <c r="A1" s="32" t="s">
        <v>0</v>
      </c>
      <c r="B1" s="33"/>
      <c r="C1" s="33"/>
      <c r="D1" s="33"/>
      <c r="E1" s="33"/>
      <c r="F1" s="33"/>
      <c r="G1" s="33"/>
      <c r="H1" s="33"/>
      <c r="I1" s="9"/>
      <c r="J1" s="9"/>
      <c r="K1" s="9"/>
    </row>
    <row r="2" spans="1:11" x14ac:dyDescent="0.25">
      <c r="A2" s="5" t="s">
        <v>1</v>
      </c>
      <c r="B2" s="3">
        <v>9000</v>
      </c>
      <c r="C2" s="12">
        <f>B2+B5</f>
        <v>9000</v>
      </c>
      <c r="D2" s="5" t="s">
        <v>1</v>
      </c>
      <c r="E2" s="3">
        <v>9000</v>
      </c>
      <c r="F2" s="17">
        <f>E2+B5</f>
        <v>9000</v>
      </c>
      <c r="G2" s="5" t="s">
        <v>1</v>
      </c>
      <c r="H2" s="16">
        <f>I2-B5</f>
        <v>8999.9910000090003</v>
      </c>
      <c r="I2" s="13">
        <f>I3*(10^(H4/20)-1)</f>
        <v>8999.9910000090003</v>
      </c>
      <c r="J2" s="24"/>
      <c r="K2" s="9"/>
    </row>
    <row r="3" spans="1:11" x14ac:dyDescent="0.25">
      <c r="A3" s="6" t="s">
        <v>2</v>
      </c>
      <c r="B3" s="4">
        <v>1000</v>
      </c>
      <c r="C3" s="12">
        <f>B3*B6/(B3+B6)</f>
        <v>999.99900000100001</v>
      </c>
      <c r="D3" s="6" t="s">
        <v>2</v>
      </c>
      <c r="E3" s="20">
        <f>1/(1/F3-1/B6)</f>
        <v>1000.0010000009999</v>
      </c>
      <c r="F3" s="13">
        <f>F2/(10^(E4/20)-1)</f>
        <v>1000</v>
      </c>
      <c r="G3" s="6" t="s">
        <v>2</v>
      </c>
      <c r="H3" s="4">
        <v>1000</v>
      </c>
      <c r="I3" s="25">
        <f>H3*B6/(H3+B6)</f>
        <v>999.99900000100001</v>
      </c>
      <c r="J3" s="9"/>
      <c r="K3" s="9"/>
    </row>
    <row r="4" spans="1:11" ht="15.75" thickBot="1" x14ac:dyDescent="0.3">
      <c r="A4" s="2" t="s">
        <v>3</v>
      </c>
      <c r="B4" s="1">
        <f>20*LOG10((C2+C3)/C3)</f>
        <v>20.000007817297156</v>
      </c>
      <c r="C4" s="10"/>
      <c r="D4" s="21" t="s">
        <v>3</v>
      </c>
      <c r="E4" s="22">
        <v>20</v>
      </c>
      <c r="F4" s="10"/>
      <c r="G4" s="2" t="s">
        <v>3</v>
      </c>
      <c r="H4" s="7">
        <v>20</v>
      </c>
      <c r="I4" s="11"/>
      <c r="J4" s="9"/>
      <c r="K4" s="9"/>
    </row>
    <row r="5" spans="1:11" x14ac:dyDescent="0.25">
      <c r="A5" s="29" t="s">
        <v>9</v>
      </c>
      <c r="B5" s="28">
        <v>0</v>
      </c>
      <c r="C5" s="31" t="s">
        <v>10</v>
      </c>
      <c r="D5" s="9"/>
      <c r="E5" s="8"/>
      <c r="F5" s="11"/>
      <c r="G5" s="9"/>
      <c r="H5" s="8"/>
      <c r="I5" s="11"/>
      <c r="J5" s="9"/>
      <c r="K5" s="9"/>
    </row>
    <row r="6" spans="1:11" x14ac:dyDescent="0.25">
      <c r="A6" s="30" t="s">
        <v>8</v>
      </c>
      <c r="B6" s="27">
        <v>1000000000</v>
      </c>
      <c r="C6" s="31" t="s">
        <v>11</v>
      </c>
      <c r="D6" s="9"/>
      <c r="E6" s="9"/>
      <c r="F6" s="18"/>
      <c r="G6" s="9"/>
      <c r="H6" s="9"/>
      <c r="I6" s="11"/>
      <c r="J6" s="9"/>
      <c r="K6" s="9"/>
    </row>
    <row r="7" spans="1:11" ht="21.75" thickBot="1" x14ac:dyDescent="0.4">
      <c r="A7" s="32" t="s">
        <v>4</v>
      </c>
      <c r="B7" s="33"/>
      <c r="C7" s="34"/>
      <c r="D7" s="33"/>
      <c r="E7" s="33"/>
      <c r="F7" s="34"/>
      <c r="G7" s="33"/>
      <c r="H7" s="33"/>
      <c r="I7" s="18"/>
      <c r="J7" s="9"/>
      <c r="K7" s="9"/>
    </row>
    <row r="8" spans="1:11" x14ac:dyDescent="0.25">
      <c r="A8" s="5" t="s">
        <v>5</v>
      </c>
      <c r="B8" s="3">
        <v>4500</v>
      </c>
      <c r="C8" s="12">
        <f>B8+B5/2</f>
        <v>4500</v>
      </c>
      <c r="D8" s="5" t="s">
        <v>5</v>
      </c>
      <c r="E8" s="3">
        <v>4500</v>
      </c>
      <c r="F8" s="12">
        <f>E8+B5/2</f>
        <v>4500</v>
      </c>
      <c r="G8" s="5" t="s">
        <v>5</v>
      </c>
      <c r="H8" s="19">
        <f>I8-B5/2</f>
        <v>4499.9955000045002</v>
      </c>
      <c r="I8" s="13">
        <f>I9*(10^(H10/20)-1)/2</f>
        <v>4499.9955000045002</v>
      </c>
      <c r="J8" s="24"/>
      <c r="K8" s="9"/>
    </row>
    <row r="9" spans="1:11" x14ac:dyDescent="0.25">
      <c r="A9" s="6" t="s">
        <v>6</v>
      </c>
      <c r="B9" s="4">
        <v>1000</v>
      </c>
      <c r="C9" s="12">
        <f>B9*B6/(B9+B6)</f>
        <v>999.99900000100001</v>
      </c>
      <c r="D9" s="6" t="s">
        <v>6</v>
      </c>
      <c r="E9" s="20">
        <f>1/(1/F9-1/B6)</f>
        <v>1000.0010000009999</v>
      </c>
      <c r="F9" s="13">
        <f>F8*2/(10^(E10/20)-1)</f>
        <v>1000</v>
      </c>
      <c r="G9" s="6" t="s">
        <v>6</v>
      </c>
      <c r="H9" s="4">
        <v>1000</v>
      </c>
      <c r="I9" s="26">
        <f>H9*B6/(H9+B6)</f>
        <v>999.99900000100001</v>
      </c>
      <c r="J9" s="9"/>
      <c r="K9" s="9"/>
    </row>
    <row r="10" spans="1:11" ht="15.75" thickBot="1" x14ac:dyDescent="0.3">
      <c r="A10" s="2" t="s">
        <v>3</v>
      </c>
      <c r="B10" s="1">
        <f>20*LOG10((C8*2+C9)/C9)</f>
        <v>20.000007817297156</v>
      </c>
      <c r="C10" s="10"/>
      <c r="D10" s="2" t="s">
        <v>3</v>
      </c>
      <c r="E10" s="7">
        <v>20</v>
      </c>
      <c r="F10" s="15"/>
      <c r="G10" s="2" t="s">
        <v>3</v>
      </c>
      <c r="H10" s="7">
        <v>20</v>
      </c>
      <c r="I10" s="11"/>
      <c r="J10" s="9"/>
      <c r="K10" s="9"/>
    </row>
    <row r="11" spans="1:11" x14ac:dyDescent="0.25">
      <c r="A11" s="23" t="s">
        <v>7</v>
      </c>
      <c r="B11" s="8"/>
      <c r="C11" s="9"/>
      <c r="D11" s="9"/>
      <c r="E11" s="8"/>
      <c r="F11" s="8"/>
      <c r="G11" s="8"/>
      <c r="H11" s="8"/>
      <c r="I11" s="9"/>
      <c r="J11" s="9"/>
      <c r="K11" s="9"/>
    </row>
    <row r="12" spans="1:1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5">
      <c r="E13" s="14"/>
    </row>
  </sheetData>
  <sheetProtection sheet="1" objects="1" scenarios="1" formatCells="0" formatColumns="0" formatRows="0" insertColumns="0" insertRows="0" insertHyperlinks="0" deleteColumns="0" deleteRows="0"/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аттенюатора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2018-10-15T19:41:43Z</dcterms:created>
  <dcterms:modified xsi:type="dcterms:W3CDTF">2018-10-16T16:26:37Z</dcterms:modified>
</cp:coreProperties>
</file>